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CENTRAL                         DE                     B A L A N Ç O S\2026\"/>
    </mc:Choice>
  </mc:AlternateContent>
  <xr:revisionPtr revIDLastSave="0" documentId="13_ncr:1_{E39ABFAA-FD1F-4FF9-9252-535F355C707C}" xr6:coauthVersionLast="47" xr6:coauthVersionMax="47" xr10:uidLastSave="{00000000-0000-0000-0000-000000000000}"/>
  <bookViews>
    <workbookView showHorizontalScroll="0" xWindow="-120" yWindow="-120" windowWidth="29040" windowHeight="15720" tabRatio="630" xr2:uid="{55DCBA85-F82C-401B-8BFD-4CD3B015A9C7}"/>
  </bookViews>
  <sheets>
    <sheet name="PRIMEIRO TRIM 2025" sheetId="7" r:id="rId1"/>
  </sheets>
  <definedNames>
    <definedName name="_xlnm.Print_Area" localSheetId="0">'PRIMEIRO TRIM 2025'!$A$1:$D$85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7" l="1"/>
  <c r="B38" i="7"/>
  <c r="B24" i="7"/>
  <c r="B15" i="7"/>
  <c r="B22" i="7" s="1"/>
  <c r="D43" i="7"/>
  <c r="C43" i="7"/>
  <c r="D38" i="7"/>
  <c r="C38" i="7"/>
  <c r="D24" i="7"/>
  <c r="C24" i="7"/>
  <c r="C32" i="7" s="1"/>
  <c r="D19" i="7"/>
  <c r="D22" i="7"/>
  <c r="D32" i="7" s="1"/>
  <c r="C19" i="7"/>
  <c r="D15" i="7"/>
  <c r="C15" i="7"/>
  <c r="C22" i="7"/>
  <c r="D45" i="7" l="1"/>
  <c r="D36" i="7"/>
  <c r="C45" i="7"/>
  <c r="C36" i="7"/>
  <c r="B32" i="7"/>
  <c r="B36" i="7" s="1"/>
  <c r="B45" i="7" s="1"/>
</calcChain>
</file>

<file path=xl/sharedStrings.xml><?xml version="1.0" encoding="utf-8"?>
<sst xmlns="http://schemas.openxmlformats.org/spreadsheetml/2006/main" count="62" uniqueCount="61">
  <si>
    <t>AGÊNCIA DE FOMENTO DE GOIÁS S/A</t>
  </si>
  <si>
    <t>RECEITAS DA INTERMEDIAÇÃO FINANCEIRA</t>
  </si>
  <si>
    <t>RESULTADO BRUTO DA INTERMEDIAÇÃO FINANCEIRA</t>
  </si>
  <si>
    <t>RESULTADO OPERACIONAL</t>
  </si>
  <si>
    <t>RESULTADO NÃO OPERACIONAL</t>
  </si>
  <si>
    <t>RESULTADO ANTES DA TRIBUTAÇÃO SOBRE O LUCRO</t>
  </si>
  <si>
    <t>DESPESAS DA INTERMEDIAÇÃO FINANCEIRA</t>
  </si>
  <si>
    <t>DIRETORIA EXECUTIVA</t>
  </si>
  <si>
    <t>OUTRAS RECEITAS /(DESPESAS) OPERACIONAIS</t>
  </si>
  <si>
    <t>LUCRO POR AÇÃO- R$ 1,00</t>
  </si>
  <si>
    <t xml:space="preserve">   Operações de Crédito</t>
  </si>
  <si>
    <t xml:space="preserve">AV. GOIÁS N. 91 – CENTRO – CEP. 74.005-010 -  GOIÂNIA/GO.  </t>
  </si>
  <si>
    <t>Diretor-Presidente</t>
  </si>
  <si>
    <t xml:space="preserve">CNPJ.: 03.918.382/0001-25 </t>
  </si>
  <si>
    <t>DESCRIÇÃO</t>
  </si>
  <si>
    <t>EM R$ MIL</t>
  </si>
  <si>
    <t>CONTA/COSIF</t>
  </si>
  <si>
    <t>7.1.7</t>
  </si>
  <si>
    <t>8.9</t>
  </si>
  <si>
    <t>8.1.9.55</t>
  </si>
  <si>
    <t>7.3 MENOS 8,3</t>
  </si>
  <si>
    <t>LUCRO(PREJUÍZO) LÍQUIDO NO SEMESTRE</t>
  </si>
  <si>
    <t>PRIMEIRO SEMESTRE</t>
  </si>
  <si>
    <t xml:space="preserve">                                                               AGÊNCIA DE FOMENTO DE GOIÁS S/A - GOIÁSFOMENTO</t>
  </si>
  <si>
    <t>7.1.1./  7.1.9.20/  7.1.9.80</t>
  </si>
  <si>
    <t>7.1.5.10/  7.1.5.40/   8.1.8.30.10</t>
  </si>
  <si>
    <t>8.1.2.00/  7.1.9.90,.30 (REVERSAO SÓ DE PDD)</t>
  </si>
  <si>
    <t xml:space="preserve">   Empregados</t>
  </si>
  <si>
    <t>8.1.7.27/8.1.7.30/8.1.7.33/8.1.7.18</t>
  </si>
  <si>
    <t>8.1 (menos) 8.1.7 e 8.1.8.30 e 8.1.9.55 mais 8.1.2/8.1.8.10/8.1.8.20/8.1.9.52/99</t>
  </si>
  <si>
    <t>8.1.7- ( 8.1.7.18//27//30//33//69)</t>
  </si>
  <si>
    <r>
      <t>8.1.7.69/8.1.9</t>
    </r>
    <r>
      <rPr>
        <b/>
        <sz val="12"/>
        <rFont val="Times New Roman"/>
        <family val="1"/>
      </rPr>
      <t>.25</t>
    </r>
    <r>
      <rPr>
        <sz val="12"/>
        <rFont val="Times New Roman"/>
        <family val="1"/>
      </rPr>
      <t>; 8.1.9.30 E 8.1.9.33</t>
    </r>
  </si>
  <si>
    <t>7.1(menos 7.1.1 E 7.1.4 e 7.1.5 e 7.1.7)</t>
  </si>
  <si>
    <t>Diretor de Operações</t>
  </si>
  <si>
    <t>CONSELHO FISCAL</t>
  </si>
  <si>
    <t xml:space="preserve">   Imposto de Renda </t>
  </si>
  <si>
    <t xml:space="preserve">   Contribuição Social</t>
  </si>
  <si>
    <r>
      <t xml:space="preserve">   Diferenças Temporárias - Ativos Diferidos Imposto de Renda</t>
    </r>
    <r>
      <rPr>
        <sz val="10"/>
        <color indexed="8"/>
        <rFont val="Arial"/>
        <family val="2"/>
      </rPr>
      <t xml:space="preserve"> </t>
    </r>
  </si>
  <si>
    <r>
      <t xml:space="preserve">   Diferenças Temporárias - Ativos Diferidos Contribuição Social</t>
    </r>
    <r>
      <rPr>
        <sz val="10"/>
        <color indexed="8"/>
        <rFont val="Arial"/>
        <family val="2"/>
      </rPr>
      <t xml:space="preserve"> </t>
    </r>
  </si>
  <si>
    <t xml:space="preserve">   Emprestimos e Repasses</t>
  </si>
  <si>
    <t>8.1.12</t>
  </si>
  <si>
    <t>VINICIUS CECILIO LUZ</t>
  </si>
  <si>
    <r>
      <t xml:space="preserve">   Resultado de Títulos e Valores Mobiliários</t>
    </r>
    <r>
      <rPr>
        <b/>
        <sz val="10"/>
        <color indexed="8"/>
        <rFont val="Arial"/>
        <family val="2"/>
      </rPr>
      <t xml:space="preserve"> </t>
    </r>
  </si>
  <si>
    <t xml:space="preserve">   Provisão p/ Créditos de Liquidação Duvidosa</t>
  </si>
  <si>
    <r>
      <t xml:space="preserve">   Receitas de Prestação de Serviços</t>
    </r>
    <r>
      <rPr>
        <b/>
        <sz val="10"/>
        <color indexed="8"/>
        <rFont val="Arial"/>
        <family val="2"/>
      </rPr>
      <t xml:space="preserve"> </t>
    </r>
  </si>
  <si>
    <t xml:space="preserve">   Outras Despesas Administrativas</t>
  </si>
  <si>
    <t xml:space="preserve">   Outras Receitas Operacionais</t>
  </si>
  <si>
    <t xml:space="preserve">   Outras Despesas Operacionais</t>
  </si>
  <si>
    <t>IMPOSTOS E CONTRIBUIÇÕES</t>
  </si>
  <si>
    <t xml:space="preserve">   Despesas Tributárias</t>
  </si>
  <si>
    <t xml:space="preserve">   Despesas de Pessoal</t>
  </si>
  <si>
    <t>RIVAEL AGUIAR PEREIRA</t>
  </si>
  <si>
    <t>Diretora  Administrativo e Financeiro</t>
  </si>
  <si>
    <t>LARA GARCIA BORGES FERREIRA</t>
  </si>
  <si>
    <t>Maria Terezinha Da Mota Batista</t>
  </si>
  <si>
    <t>CONTADORA - CRC/GO 008031</t>
  </si>
  <si>
    <t>WELLINGTON MATOS DE  LIMA</t>
  </si>
  <si>
    <t>RAFAELA AVELAR DE QUEIROZ</t>
  </si>
  <si>
    <t>CÉSAR A. SOTKEVIENE MOURA</t>
  </si>
  <si>
    <t>DEMONSTRAÇÃO DO RESULTADO DO PRIMEIRO TRIMESTRE DE 2026</t>
  </si>
  <si>
    <t xml:space="preserve">Goiânia/GO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</si>
</sst>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</numFmts>
  <fonts count="2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6"/>
      <name val="Arial"/>
      <family val="2"/>
    </font>
    <font>
      <u/>
      <sz val="10"/>
      <name val="Arial"/>
      <family val="2"/>
    </font>
    <font>
      <u/>
      <sz val="12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Times New Roman"/>
      <family val="1"/>
    </font>
    <font>
      <sz val="12"/>
      <color theme="0"/>
      <name val="Times New Roman"/>
      <family val="1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3" xfId="0" applyFont="1" applyBorder="1"/>
    <xf numFmtId="0" fontId="4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0" fontId="13" fillId="3" borderId="0" xfId="0" applyFont="1" applyFill="1"/>
    <xf numFmtId="37" fontId="13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14" fillId="3" borderId="0" xfId="0" applyFont="1" applyFill="1" applyAlignment="1">
      <alignment horizontal="center" wrapText="1"/>
    </xf>
    <xf numFmtId="0" fontId="14" fillId="3" borderId="0" xfId="0" applyFont="1" applyFill="1"/>
    <xf numFmtId="0" fontId="14" fillId="3" borderId="0" xfId="0" applyFont="1" applyFill="1" applyAlignment="1">
      <alignment horizontal="right"/>
    </xf>
    <xf numFmtId="0" fontId="15" fillId="3" borderId="4" xfId="0" applyFont="1" applyFill="1" applyBorder="1"/>
    <xf numFmtId="0" fontId="16" fillId="3" borderId="5" xfId="0" applyFont="1" applyFill="1" applyBorder="1"/>
    <xf numFmtId="0" fontId="15" fillId="3" borderId="5" xfId="0" applyFont="1" applyFill="1" applyBorder="1" applyAlignment="1">
      <alignment horizontal="left"/>
    </xf>
    <xf numFmtId="0" fontId="15" fillId="3" borderId="5" xfId="0" applyFont="1" applyFill="1" applyBorder="1"/>
    <xf numFmtId="0" fontId="16" fillId="3" borderId="2" xfId="0" applyFont="1" applyFill="1" applyBorder="1" applyAlignment="1">
      <alignment horizontal="left"/>
    </xf>
    <xf numFmtId="0" fontId="1" fillId="0" borderId="0" xfId="0" applyFont="1"/>
    <xf numFmtId="164" fontId="8" fillId="0" borderId="0" xfId="0" applyNumberFormat="1" applyFont="1" applyAlignment="1">
      <alignment horizontal="right"/>
    </xf>
    <xf numFmtId="0" fontId="8" fillId="3" borderId="0" xfId="0" applyFont="1" applyFill="1" applyAlignment="1">
      <alignment horizontal="center" vertical="center"/>
    </xf>
    <xf numFmtId="0" fontId="1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4" borderId="1" xfId="0" applyFont="1" applyFill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16" fillId="3" borderId="0" xfId="0" applyFont="1" applyFill="1"/>
    <xf numFmtId="164" fontId="8" fillId="3" borderId="5" xfId="0" applyNumberFormat="1" applyFont="1" applyFill="1" applyBorder="1" applyAlignment="1">
      <alignment horizontal="right"/>
    </xf>
    <xf numFmtId="164" fontId="1" fillId="3" borderId="5" xfId="0" applyNumberFormat="1" applyFont="1" applyFill="1" applyBorder="1" applyAlignment="1">
      <alignment horizontal="right"/>
    </xf>
    <xf numFmtId="167" fontId="8" fillId="3" borderId="2" xfId="2" applyNumberFormat="1" applyFont="1" applyFill="1" applyBorder="1" applyAlignment="1">
      <alignment horizontal="right"/>
    </xf>
    <xf numFmtId="0" fontId="5" fillId="3" borderId="0" xfId="0" applyFont="1" applyFill="1" applyAlignment="1">
      <alignment vertical="center"/>
    </xf>
    <xf numFmtId="165" fontId="16" fillId="5" borderId="0" xfId="2" applyFont="1" applyFill="1" applyBorder="1" applyAlignment="1">
      <alignment horizontal="right"/>
    </xf>
    <xf numFmtId="165" fontId="8" fillId="5" borderId="0" xfId="2" applyFont="1" applyFill="1" applyBorder="1" applyAlignment="1">
      <alignment horizontal="right"/>
    </xf>
    <xf numFmtId="165" fontId="15" fillId="5" borderId="0" xfId="2" applyFont="1" applyFill="1" applyBorder="1" applyAlignment="1">
      <alignment horizontal="right"/>
    </xf>
    <xf numFmtId="165" fontId="1" fillId="5" borderId="0" xfId="2" applyFont="1" applyFill="1" applyBorder="1" applyAlignment="1">
      <alignment horizontal="right"/>
    </xf>
    <xf numFmtId="165" fontId="8" fillId="5" borderId="0" xfId="0" applyNumberFormat="1" applyFont="1" applyFill="1" applyAlignment="1">
      <alignment horizontal="right"/>
    </xf>
    <xf numFmtId="166" fontId="8" fillId="5" borderId="0" xfId="2" applyNumberFormat="1" applyFont="1" applyFill="1" applyBorder="1" applyAlignment="1">
      <alignment horizontal="center" vertical="center"/>
    </xf>
    <xf numFmtId="166" fontId="8" fillId="5" borderId="0" xfId="2" applyNumberFormat="1" applyFont="1" applyFill="1" applyBorder="1" applyAlignment="1">
      <alignment horizontal="left"/>
    </xf>
    <xf numFmtId="0" fontId="1" fillId="3" borderId="0" xfId="0" applyFont="1" applyFill="1"/>
    <xf numFmtId="164" fontId="8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/>
    </xf>
    <xf numFmtId="37" fontId="10" fillId="3" borderId="4" xfId="0" applyNumberFormat="1" applyFont="1" applyFill="1" applyBorder="1" applyAlignment="1">
      <alignment horizontal="right"/>
    </xf>
    <xf numFmtId="0" fontId="11" fillId="0" borderId="0" xfId="0" applyFont="1"/>
    <xf numFmtId="0" fontId="12" fillId="0" borderId="0" xfId="0" applyFont="1"/>
    <xf numFmtId="164" fontId="8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right" vertical="center"/>
    </xf>
    <xf numFmtId="164" fontId="1" fillId="3" borderId="6" xfId="0" applyNumberFormat="1" applyFont="1" applyFill="1" applyBorder="1" applyAlignment="1">
      <alignment horizontal="right" vertical="top"/>
    </xf>
    <xf numFmtId="164" fontId="20" fillId="3" borderId="5" xfId="0" applyNumberFormat="1" applyFont="1" applyFill="1" applyBorder="1" applyAlignment="1">
      <alignment horizontal="right"/>
    </xf>
    <xf numFmtId="165" fontId="19" fillId="3" borderId="0" xfId="2" applyFont="1" applyFill="1"/>
    <xf numFmtId="0" fontId="8" fillId="0" borderId="0" xfId="0" applyFont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6" fillId="3" borderId="0" xfId="0" applyFont="1" applyFill="1"/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8" fillId="5" borderId="0" xfId="0" applyFont="1" applyFill="1" applyAlignment="1">
      <alignment horizontal="center"/>
    </xf>
  </cellXfs>
  <cellStyles count="3">
    <cellStyle name="Normal" xfId="0" builtinId="0"/>
    <cellStyle name="Separador de milhares 2" xfId="1" xr:uid="{5A4E2BF4-CFB4-4178-92EE-80897D1928EA}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63</xdr:row>
      <xdr:rowOff>19050</xdr:rowOff>
    </xdr:from>
    <xdr:to>
      <xdr:col>1</xdr:col>
      <xdr:colOff>1552575</xdr:colOff>
      <xdr:row>64</xdr:row>
      <xdr:rowOff>161925</xdr:rowOff>
    </xdr:to>
    <xdr:pic>
      <xdr:nvPicPr>
        <xdr:cNvPr id="8285" name="Imagem 2">
          <a:extLst>
            <a:ext uri="{FF2B5EF4-FFF2-40B4-BE49-F238E27FC236}">
              <a16:creationId xmlns:a16="http://schemas.microsoft.com/office/drawing/2014/main" id="{5CC1E342-7E02-7476-706A-0A40ADC1B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3754100"/>
          <a:ext cx="56102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2058276</xdr:colOff>
      <xdr:row>4</xdr:row>
      <xdr:rowOff>95250</xdr:rowOff>
    </xdr:to>
    <xdr:pic>
      <xdr:nvPicPr>
        <xdr:cNvPr id="8286" name="Imagem 2">
          <a:extLst>
            <a:ext uri="{FF2B5EF4-FFF2-40B4-BE49-F238E27FC236}">
              <a16:creationId xmlns:a16="http://schemas.microsoft.com/office/drawing/2014/main" id="{B1B37DEA-AD50-D23D-F252-12C84EDD1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058276" cy="82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91493-93E5-4654-A0EE-9AF8B35F6AA1}">
  <dimension ref="A1:K94"/>
  <sheetViews>
    <sheetView showGridLines="0" tabSelected="1" zoomScale="87" zoomScaleNormal="87" zoomScaleSheetLayoutView="75" workbookViewId="0">
      <selection activeCell="K9" sqref="K9"/>
    </sheetView>
  </sheetViews>
  <sheetFormatPr defaultRowHeight="15.75" x14ac:dyDescent="0.25"/>
  <cols>
    <col min="1" max="1" width="61.28515625" style="3" customWidth="1"/>
    <col min="2" max="2" width="33.42578125" style="12" customWidth="1"/>
    <col min="3" max="4" width="20.140625" style="12" hidden="1" customWidth="1"/>
    <col min="5" max="5" width="0.5703125" style="3" hidden="1" customWidth="1"/>
    <col min="6" max="7" width="23.28515625" style="3" hidden="1" customWidth="1"/>
    <col min="8" max="8" width="78.5703125" style="3" hidden="1" customWidth="1"/>
    <col min="9" max="9" width="11.7109375" style="3" bestFit="1" customWidth="1"/>
    <col min="10" max="10" width="9.140625" style="3"/>
    <col min="11" max="11" width="23.28515625" style="3" customWidth="1"/>
    <col min="12" max="13" width="9.140625" style="3"/>
    <col min="14" max="14" width="35.5703125" style="3" customWidth="1"/>
    <col min="15" max="16384" width="9.140625" style="3"/>
  </cols>
  <sheetData>
    <row r="1" spans="1:8" x14ac:dyDescent="0.25">
      <c r="A1" s="13"/>
      <c r="B1" s="14"/>
      <c r="C1" s="14"/>
      <c r="D1" s="14"/>
    </row>
    <row r="2" spans="1:8" x14ac:dyDescent="0.25">
      <c r="A2" s="13"/>
      <c r="B2" s="14"/>
      <c r="C2" s="14"/>
      <c r="D2" s="14"/>
    </row>
    <row r="3" spans="1:8" ht="12.75" customHeight="1" x14ac:dyDescent="0.25">
      <c r="A3" s="63" t="s">
        <v>23</v>
      </c>
      <c r="B3" s="63"/>
      <c r="C3" s="15"/>
      <c r="D3" s="15"/>
    </row>
    <row r="4" spans="1:8" x14ac:dyDescent="0.25">
      <c r="A4" s="63"/>
      <c r="B4" s="63"/>
      <c r="C4" s="15"/>
      <c r="D4" s="15"/>
    </row>
    <row r="5" spans="1:8" s="2" customFormat="1" ht="17.25" customHeight="1" x14ac:dyDescent="0.25">
      <c r="A5" s="64" t="s">
        <v>59</v>
      </c>
      <c r="B5" s="64"/>
      <c r="C5" s="38"/>
      <c r="D5" s="16"/>
    </row>
    <row r="6" spans="1:8" s="2" customFormat="1" ht="18" customHeight="1" x14ac:dyDescent="0.25">
      <c r="A6" s="64"/>
      <c r="B6" s="64"/>
      <c r="C6" s="38"/>
      <c r="D6" s="16"/>
    </row>
    <row r="7" spans="1:8" s="2" customFormat="1" ht="4.5" customHeight="1" x14ac:dyDescent="0.25">
      <c r="A7" s="17"/>
      <c r="B7" s="17"/>
      <c r="C7" s="17"/>
      <c r="D7" s="17"/>
    </row>
    <row r="8" spans="1:8" x14ac:dyDescent="0.25">
      <c r="A8" s="34" t="s">
        <v>0</v>
      </c>
      <c r="B8" s="14"/>
      <c r="C8" s="14"/>
      <c r="D8" s="14"/>
    </row>
    <row r="9" spans="1:8" x14ac:dyDescent="0.25">
      <c r="A9" s="34" t="s">
        <v>11</v>
      </c>
      <c r="B9" s="14"/>
      <c r="C9" s="14"/>
      <c r="D9" s="14"/>
    </row>
    <row r="10" spans="1:8" x14ac:dyDescent="0.25">
      <c r="A10" s="34" t="s">
        <v>13</v>
      </c>
      <c r="B10" s="14"/>
      <c r="C10" s="14"/>
      <c r="D10" s="14"/>
    </row>
    <row r="11" spans="1:8" s="2" customFormat="1" x14ac:dyDescent="0.25">
      <c r="A11" s="18"/>
      <c r="B11" s="19" t="s">
        <v>15</v>
      </c>
      <c r="C11" s="19"/>
      <c r="D11" s="18"/>
    </row>
    <row r="12" spans="1:8" s="2" customFormat="1" x14ac:dyDescent="0.25">
      <c r="A12" s="65" t="s">
        <v>14</v>
      </c>
      <c r="B12" s="61">
        <v>45747</v>
      </c>
      <c r="C12" s="66" t="s">
        <v>22</v>
      </c>
      <c r="D12" s="66"/>
    </row>
    <row r="13" spans="1:8" s="2" customFormat="1" x14ac:dyDescent="0.25">
      <c r="A13" s="65"/>
      <c r="B13" s="62"/>
      <c r="C13" s="44">
        <v>2022</v>
      </c>
      <c r="D13" s="45">
        <v>2021</v>
      </c>
      <c r="H13" s="4" t="s">
        <v>16</v>
      </c>
    </row>
    <row r="14" spans="1:8" x14ac:dyDescent="0.25">
      <c r="A14" s="20"/>
      <c r="B14" s="51"/>
      <c r="C14" s="39"/>
      <c r="D14" s="40"/>
      <c r="H14" s="5"/>
    </row>
    <row r="15" spans="1:8" x14ac:dyDescent="0.25">
      <c r="A15" s="21" t="s">
        <v>1</v>
      </c>
      <c r="B15" s="35">
        <f>B16+B17</f>
        <v>11537</v>
      </c>
      <c r="C15" s="39">
        <f>C16+C17</f>
        <v>12736090.050000001</v>
      </c>
      <c r="D15" s="40">
        <f>D16+D17</f>
        <v>9844125.4000000004</v>
      </c>
      <c r="H15" s="6"/>
    </row>
    <row r="16" spans="1:8" x14ac:dyDescent="0.25">
      <c r="A16" s="22" t="s">
        <v>10</v>
      </c>
      <c r="B16" s="58">
        <v>6091</v>
      </c>
      <c r="C16" s="41">
        <v>7600133.4500000002</v>
      </c>
      <c r="D16" s="42">
        <v>7788815.1900000004</v>
      </c>
      <c r="H16" s="8" t="s">
        <v>24</v>
      </c>
    </row>
    <row r="17" spans="1:8" x14ac:dyDescent="0.25">
      <c r="A17" s="22" t="s">
        <v>42</v>
      </c>
      <c r="B17" s="58">
        <v>5446</v>
      </c>
      <c r="C17" s="41">
        <v>5135956.5999999996</v>
      </c>
      <c r="D17" s="42">
        <v>2055310.21</v>
      </c>
      <c r="H17" s="7" t="s">
        <v>25</v>
      </c>
    </row>
    <row r="18" spans="1:8" x14ac:dyDescent="0.25">
      <c r="A18" s="23"/>
      <c r="B18" s="36"/>
      <c r="C18" s="41"/>
      <c r="D18" s="42"/>
      <c r="H18" s="7"/>
    </row>
    <row r="19" spans="1:8" x14ac:dyDescent="0.25">
      <c r="A19" s="21" t="s">
        <v>6</v>
      </c>
      <c r="B19" s="35">
        <f>B20+B21</f>
        <v>-3756</v>
      </c>
      <c r="C19" s="39" t="e">
        <f>C20+#REF!</f>
        <v>#REF!</v>
      </c>
      <c r="D19" s="40" t="e">
        <f>D20+#REF!</f>
        <v>#REF!</v>
      </c>
      <c r="H19" s="7"/>
    </row>
    <row r="20" spans="1:8" x14ac:dyDescent="0.25">
      <c r="A20" s="22" t="s">
        <v>43</v>
      </c>
      <c r="B20" s="36">
        <v>-2064</v>
      </c>
      <c r="C20" s="41">
        <v>-5586958.4299999997</v>
      </c>
      <c r="D20" s="42">
        <v>-4426598.6399999997</v>
      </c>
      <c r="H20" s="32" t="s">
        <v>26</v>
      </c>
    </row>
    <row r="21" spans="1:8" ht="16.5" customHeight="1" x14ac:dyDescent="0.25">
      <c r="A21" s="22" t="s">
        <v>39</v>
      </c>
      <c r="B21" s="36">
        <v>-1692</v>
      </c>
      <c r="C21" s="41"/>
      <c r="D21" s="42"/>
      <c r="H21" s="33" t="s">
        <v>40</v>
      </c>
    </row>
    <row r="22" spans="1:8" s="2" customFormat="1" ht="27" customHeight="1" x14ac:dyDescent="0.25">
      <c r="A22" s="21" t="s">
        <v>2</v>
      </c>
      <c r="B22" s="35">
        <f>B15+B19</f>
        <v>7781</v>
      </c>
      <c r="C22" s="39" t="e">
        <f>C15+C19</f>
        <v>#REF!</v>
      </c>
      <c r="D22" s="40" t="e">
        <f>D15+D19</f>
        <v>#REF!</v>
      </c>
      <c r="H22" s="7"/>
    </row>
    <row r="23" spans="1:8" ht="23.25" customHeight="1" x14ac:dyDescent="0.25">
      <c r="A23" s="23"/>
      <c r="B23" s="36"/>
      <c r="C23" s="39"/>
      <c r="D23" s="40"/>
      <c r="H23" s="8"/>
    </row>
    <row r="24" spans="1:8" x14ac:dyDescent="0.25">
      <c r="A24" s="21" t="s">
        <v>8</v>
      </c>
      <c r="B24" s="35">
        <f>B25+B26+B27+B28+B29+B30</f>
        <v>-6703</v>
      </c>
      <c r="C24" s="39">
        <f>C25+C26+C27+C28+C29+C30</f>
        <v>-3726038.010000003</v>
      </c>
      <c r="D24" s="40">
        <f>D25+D26+D27+D28+D29+D30</f>
        <v>-5635166.2300000004</v>
      </c>
      <c r="H24" s="7"/>
    </row>
    <row r="25" spans="1:8" x14ac:dyDescent="0.25">
      <c r="A25" s="22" t="s">
        <v>44</v>
      </c>
      <c r="B25" s="36">
        <v>2167</v>
      </c>
      <c r="C25" s="41">
        <v>8270857.8200000003</v>
      </c>
      <c r="D25" s="42">
        <v>8324988.7199999997</v>
      </c>
      <c r="H25" s="7" t="s">
        <v>17</v>
      </c>
    </row>
    <row r="26" spans="1:8" x14ac:dyDescent="0.25">
      <c r="A26" s="22" t="s">
        <v>50</v>
      </c>
      <c r="B26" s="36">
        <v>-10971</v>
      </c>
      <c r="C26" s="41">
        <v>-14707007.460000001</v>
      </c>
      <c r="D26" s="42">
        <v>-12139383.880000001</v>
      </c>
      <c r="H26" s="9" t="s">
        <v>28</v>
      </c>
    </row>
    <row r="27" spans="1:8" x14ac:dyDescent="0.25">
      <c r="A27" s="22" t="s">
        <v>45</v>
      </c>
      <c r="B27" s="36">
        <v>-2408</v>
      </c>
      <c r="C27" s="41">
        <v>-3865723.39</v>
      </c>
      <c r="D27" s="42">
        <v>-3658600.65</v>
      </c>
      <c r="G27" s="10"/>
      <c r="H27" s="7" t="s">
        <v>30</v>
      </c>
    </row>
    <row r="28" spans="1:8" x14ac:dyDescent="0.25">
      <c r="A28" s="22" t="s">
        <v>49</v>
      </c>
      <c r="B28" s="36">
        <v>-911</v>
      </c>
      <c r="C28" s="41">
        <v>-1564892.37</v>
      </c>
      <c r="D28" s="42">
        <v>-1343850.32</v>
      </c>
      <c r="H28" s="7" t="s">
        <v>31</v>
      </c>
    </row>
    <row r="29" spans="1:8" x14ac:dyDescent="0.25">
      <c r="A29" s="22" t="s">
        <v>46</v>
      </c>
      <c r="B29" s="36">
        <v>5569</v>
      </c>
      <c r="C29" s="41">
        <v>11658890.609999999</v>
      </c>
      <c r="D29" s="42">
        <v>5427490.5800000001</v>
      </c>
      <c r="H29" s="7" t="s">
        <v>32</v>
      </c>
    </row>
    <row r="30" spans="1:8" x14ac:dyDescent="0.25">
      <c r="A30" s="22" t="s">
        <v>47</v>
      </c>
      <c r="B30" s="36">
        <v>-149</v>
      </c>
      <c r="C30" s="41">
        <v>-3518163.22</v>
      </c>
      <c r="D30" s="42">
        <v>-2245810.6800000002</v>
      </c>
      <c r="H30" s="7" t="s">
        <v>29</v>
      </c>
    </row>
    <row r="31" spans="1:8" x14ac:dyDescent="0.25">
      <c r="A31" s="23"/>
      <c r="B31" s="36"/>
      <c r="C31" s="39"/>
      <c r="D31" s="40"/>
      <c r="H31" s="7"/>
    </row>
    <row r="32" spans="1:8" x14ac:dyDescent="0.25">
      <c r="A32" s="21" t="s">
        <v>3</v>
      </c>
      <c r="B32" s="35">
        <f>B22+B24</f>
        <v>1078</v>
      </c>
      <c r="C32" s="39" t="e">
        <f>C22+C24</f>
        <v>#REF!</v>
      </c>
      <c r="D32" s="40" t="e">
        <f>D22+D24</f>
        <v>#REF!</v>
      </c>
      <c r="H32" s="7"/>
    </row>
    <row r="33" spans="1:8" ht="7.5" customHeight="1" x14ac:dyDescent="0.25">
      <c r="A33" s="23"/>
      <c r="B33" s="36"/>
      <c r="C33" s="41"/>
      <c r="D33" s="42"/>
      <c r="H33" s="7"/>
    </row>
    <row r="34" spans="1:8" x14ac:dyDescent="0.25">
      <c r="A34" s="21" t="s">
        <v>4</v>
      </c>
      <c r="B34" s="35">
        <v>10</v>
      </c>
      <c r="C34" s="39">
        <v>89791.46</v>
      </c>
      <c r="D34" s="40">
        <v>-55378.9</v>
      </c>
      <c r="H34" s="7" t="s">
        <v>20</v>
      </c>
    </row>
    <row r="35" spans="1:8" ht="7.5" customHeight="1" x14ac:dyDescent="0.25">
      <c r="A35" s="23"/>
      <c r="B35" s="36"/>
      <c r="C35" s="41"/>
      <c r="D35" s="42"/>
    </row>
    <row r="36" spans="1:8" x14ac:dyDescent="0.25">
      <c r="A36" s="21" t="s">
        <v>5</v>
      </c>
      <c r="B36" s="35">
        <f>B32+B34</f>
        <v>1088</v>
      </c>
      <c r="C36" s="39" t="e">
        <f>C32+C34</f>
        <v>#REF!</v>
      </c>
      <c r="D36" s="40" t="e">
        <f>D32+D34</f>
        <v>#REF!</v>
      </c>
      <c r="H36" s="7"/>
    </row>
    <row r="37" spans="1:8" x14ac:dyDescent="0.25">
      <c r="A37" s="21"/>
      <c r="B37" s="36"/>
      <c r="C37" s="39"/>
      <c r="D37" s="40"/>
      <c r="H37" s="7"/>
    </row>
    <row r="38" spans="1:8" x14ac:dyDescent="0.25">
      <c r="A38" s="21" t="s">
        <v>48</v>
      </c>
      <c r="B38" s="35">
        <f>B39+B40+B41+B42+B43</f>
        <v>-610</v>
      </c>
      <c r="C38" s="39">
        <f>C39+C40+C41+C42</f>
        <v>-1748540.8599999999</v>
      </c>
      <c r="D38" s="40">
        <f>D39+D40+D41+D42</f>
        <v>446532.48</v>
      </c>
      <c r="H38" s="7" t="s">
        <v>18</v>
      </c>
    </row>
    <row r="39" spans="1:8" ht="18.75" customHeight="1" x14ac:dyDescent="0.25">
      <c r="A39" s="22" t="s">
        <v>35</v>
      </c>
      <c r="B39" s="36">
        <v>-335</v>
      </c>
      <c r="C39" s="41">
        <v>-940284.75</v>
      </c>
      <c r="D39" s="42">
        <v>0</v>
      </c>
      <c r="H39" s="7"/>
    </row>
    <row r="40" spans="1:8" ht="18.75" customHeight="1" x14ac:dyDescent="0.25">
      <c r="A40" s="22" t="s">
        <v>36</v>
      </c>
      <c r="B40" s="36">
        <v>-275</v>
      </c>
      <c r="C40" s="41">
        <v>-761827.82</v>
      </c>
      <c r="D40" s="42">
        <v>0</v>
      </c>
      <c r="H40" s="7"/>
    </row>
    <row r="41" spans="1:8" ht="18.75" customHeight="1" x14ac:dyDescent="0.25">
      <c r="A41" s="23" t="s">
        <v>37</v>
      </c>
      <c r="B41" s="36">
        <v>0</v>
      </c>
      <c r="C41" s="41">
        <v>394723.29</v>
      </c>
      <c r="D41" s="42">
        <v>-94746.76</v>
      </c>
      <c r="H41" s="7"/>
    </row>
    <row r="42" spans="1:8" x14ac:dyDescent="0.25">
      <c r="A42" s="23" t="s">
        <v>38</v>
      </c>
      <c r="B42" s="36">
        <v>0</v>
      </c>
      <c r="C42" s="41">
        <v>-441151.58</v>
      </c>
      <c r="D42" s="42">
        <v>541279.24</v>
      </c>
      <c r="H42" s="7"/>
    </row>
    <row r="43" spans="1:8" x14ac:dyDescent="0.25">
      <c r="A43" s="23" t="s">
        <v>27</v>
      </c>
      <c r="B43" s="36">
        <v>0</v>
      </c>
      <c r="C43" s="39">
        <f>C44</f>
        <v>-258835.99</v>
      </c>
      <c r="D43" s="40">
        <f>D44</f>
        <v>-17626.23</v>
      </c>
      <c r="H43" s="7"/>
    </row>
    <row r="44" spans="1:8" x14ac:dyDescent="0.25">
      <c r="A44" s="23"/>
      <c r="B44" s="36"/>
      <c r="C44" s="41">
        <v>-258835.99</v>
      </c>
      <c r="D44" s="42">
        <v>-17626.23</v>
      </c>
      <c r="H44" s="7"/>
    </row>
    <row r="45" spans="1:8" ht="21" customHeight="1" x14ac:dyDescent="0.25">
      <c r="A45" s="21" t="s">
        <v>21</v>
      </c>
      <c r="B45" s="35">
        <f>B36+B38</f>
        <v>478</v>
      </c>
      <c r="C45" s="39" t="e">
        <f>C32+C34+C38+C43</f>
        <v>#REF!</v>
      </c>
      <c r="D45" s="39" t="e">
        <f>D32+D34+D38+D43</f>
        <v>#REF!</v>
      </c>
      <c r="H45" s="7" t="s">
        <v>19</v>
      </c>
    </row>
    <row r="46" spans="1:8" ht="21" customHeight="1" x14ac:dyDescent="0.25">
      <c r="A46" s="24" t="s">
        <v>9</v>
      </c>
      <c r="B46" s="37">
        <v>2.4499999999999999E-3</v>
      </c>
      <c r="C46" s="39"/>
      <c r="D46" s="43"/>
    </row>
    <row r="47" spans="1:8" ht="30" customHeight="1" x14ac:dyDescent="0.25">
      <c r="A47" s="49" t="s">
        <v>7</v>
      </c>
      <c r="B47" s="57" t="s">
        <v>60</v>
      </c>
      <c r="C47" s="26"/>
      <c r="D47" s="47"/>
    </row>
    <row r="48" spans="1:8" ht="27.75" customHeight="1" x14ac:dyDescent="0.25">
      <c r="A48" s="30" t="s">
        <v>51</v>
      </c>
      <c r="B48" s="50"/>
      <c r="C48" s="26"/>
      <c r="D48" s="47"/>
    </row>
    <row r="49" spans="1:4" ht="12.75" customHeight="1" x14ac:dyDescent="0.25">
      <c r="A49" s="31" t="s">
        <v>12</v>
      </c>
      <c r="B49" s="55" t="s">
        <v>54</v>
      </c>
      <c r="C49" s="26"/>
      <c r="D49" s="47"/>
    </row>
    <row r="50" spans="1:4" ht="12" customHeight="1" x14ac:dyDescent="0.25">
      <c r="A50" s="31"/>
      <c r="B50" s="55" t="s">
        <v>55</v>
      </c>
      <c r="C50" s="26"/>
      <c r="D50" s="47"/>
    </row>
    <row r="51" spans="1:4" ht="23.25" customHeight="1" x14ac:dyDescent="0.25">
      <c r="A51" s="30" t="s">
        <v>53</v>
      </c>
      <c r="B51" s="54"/>
      <c r="C51" s="26"/>
      <c r="D51" s="47"/>
    </row>
    <row r="52" spans="1:4" ht="12" customHeight="1" x14ac:dyDescent="0.25">
      <c r="A52" s="31" t="s">
        <v>52</v>
      </c>
      <c r="B52" s="54" t="s">
        <v>34</v>
      </c>
      <c r="C52" s="26"/>
      <c r="D52" s="47"/>
    </row>
    <row r="53" spans="1:4" ht="18.75" customHeight="1" x14ac:dyDescent="0.25">
      <c r="A53" s="31"/>
      <c r="B53" s="50"/>
      <c r="C53" s="26"/>
      <c r="D53" s="47"/>
    </row>
    <row r="54" spans="1:4" ht="22.5" customHeight="1" x14ac:dyDescent="0.25">
      <c r="A54" s="30" t="s">
        <v>41</v>
      </c>
      <c r="B54" s="50" t="s">
        <v>56</v>
      </c>
      <c r="C54" s="26"/>
      <c r="D54" s="47"/>
    </row>
    <row r="55" spans="1:4" ht="19.5" customHeight="1" x14ac:dyDescent="0.25">
      <c r="A55" s="31" t="s">
        <v>33</v>
      </c>
      <c r="B55" s="50" t="s">
        <v>57</v>
      </c>
      <c r="C55" s="26"/>
      <c r="D55" s="47"/>
    </row>
    <row r="56" spans="1:4" ht="18" customHeight="1" x14ac:dyDescent="0.25">
      <c r="A56" s="31"/>
      <c r="B56" s="50" t="s">
        <v>58</v>
      </c>
      <c r="C56" s="26"/>
      <c r="D56" s="47"/>
    </row>
    <row r="57" spans="1:4" ht="18.75" customHeight="1" x14ac:dyDescent="0.25">
      <c r="A57" s="49"/>
      <c r="B57" s="54"/>
      <c r="C57" s="26"/>
      <c r="D57" s="47"/>
    </row>
    <row r="58" spans="1:4" ht="39" customHeight="1" x14ac:dyDescent="0.25">
      <c r="A58" s="31"/>
      <c r="B58" s="55"/>
      <c r="C58" s="26"/>
      <c r="D58" s="47"/>
    </row>
    <row r="59" spans="1:4" ht="18.75" customHeight="1" x14ac:dyDescent="0.25">
      <c r="A59" s="31"/>
      <c r="B59" s="55"/>
      <c r="C59" s="26"/>
      <c r="D59" s="47"/>
    </row>
    <row r="60" spans="1:4" ht="18.75" customHeight="1" x14ac:dyDescent="0.25">
      <c r="A60" s="31"/>
      <c r="B60" s="55"/>
      <c r="C60" s="26"/>
      <c r="D60" s="47"/>
    </row>
    <row r="61" spans="1:4" ht="18" customHeight="1" x14ac:dyDescent="0.25">
      <c r="A61" s="31"/>
      <c r="B61" s="55"/>
      <c r="C61" s="26"/>
      <c r="D61" s="47"/>
    </row>
    <row r="62" spans="1:4" ht="16.5" customHeight="1" x14ac:dyDescent="0.25">
      <c r="A62" s="31"/>
      <c r="B62" s="55"/>
      <c r="C62" s="26"/>
      <c r="D62" s="47"/>
    </row>
    <row r="63" spans="1:4" ht="2.25" customHeight="1" x14ac:dyDescent="0.25">
      <c r="A63" s="25"/>
      <c r="B63" s="54"/>
      <c r="C63" s="26"/>
      <c r="D63" s="47"/>
    </row>
    <row r="64" spans="1:4" ht="2.25" customHeight="1" x14ac:dyDescent="0.25">
      <c r="A64" s="25"/>
      <c r="B64" s="54"/>
      <c r="C64" s="26"/>
      <c r="D64" s="47"/>
    </row>
    <row r="65" spans="1:8" ht="13.5" customHeight="1" x14ac:dyDescent="0.25">
      <c r="A65" s="48"/>
      <c r="B65" s="54"/>
      <c r="C65" s="26"/>
      <c r="D65" s="47"/>
    </row>
    <row r="66" spans="1:8" ht="2.25" customHeight="1" x14ac:dyDescent="0.25">
      <c r="A66" s="52"/>
      <c r="B66" s="54"/>
      <c r="C66" s="26"/>
      <c r="D66" s="47"/>
      <c r="H66" s="53"/>
    </row>
    <row r="67" spans="1:8" ht="3" customHeight="1" x14ac:dyDescent="0.25">
      <c r="A67" s="25"/>
      <c r="B67" s="54"/>
      <c r="C67" s="26"/>
      <c r="D67" s="47"/>
    </row>
    <row r="68" spans="1:8" ht="0.75" hidden="1" customHeight="1" x14ac:dyDescent="0.25">
      <c r="A68" s="25"/>
      <c r="B68" s="26"/>
      <c r="C68" s="26"/>
      <c r="D68" s="47"/>
    </row>
    <row r="69" spans="1:8" ht="2.25" hidden="1" customHeight="1" x14ac:dyDescent="0.25">
      <c r="A69" s="25"/>
      <c r="B69" s="26"/>
      <c r="C69" s="26"/>
      <c r="D69" s="47"/>
    </row>
    <row r="70" spans="1:8" ht="2.25" hidden="1" customHeight="1" x14ac:dyDescent="0.25">
      <c r="A70" s="25"/>
      <c r="B70" s="26"/>
      <c r="C70" s="26"/>
      <c r="D70" s="47"/>
    </row>
    <row r="71" spans="1:8" ht="2.25" hidden="1" customHeight="1" x14ac:dyDescent="0.25">
      <c r="A71" s="25"/>
      <c r="B71" s="26"/>
      <c r="C71" s="26"/>
      <c r="D71" s="47"/>
    </row>
    <row r="72" spans="1:8" ht="2.25" hidden="1" customHeight="1" x14ac:dyDescent="0.25">
      <c r="A72" s="25"/>
      <c r="B72" s="26"/>
      <c r="C72" s="26"/>
      <c r="D72" s="47"/>
    </row>
    <row r="73" spans="1:8" ht="2.25" hidden="1" customHeight="1" x14ac:dyDescent="0.25">
      <c r="A73" s="25"/>
      <c r="B73" s="26"/>
      <c r="C73" s="26"/>
      <c r="D73" s="47"/>
    </row>
    <row r="74" spans="1:8" ht="2.25" hidden="1" customHeight="1" x14ac:dyDescent="0.25">
      <c r="A74" s="46"/>
      <c r="B74" s="26"/>
      <c r="C74" s="26"/>
      <c r="D74" s="47"/>
    </row>
    <row r="75" spans="1:8" ht="2.25" hidden="1" customHeight="1" x14ac:dyDescent="0.25">
      <c r="A75" s="46"/>
      <c r="B75" s="26"/>
      <c r="C75" s="26"/>
      <c r="D75" s="47"/>
    </row>
    <row r="76" spans="1:8" ht="2.25" hidden="1" customHeight="1" x14ac:dyDescent="0.25">
      <c r="A76" s="46"/>
      <c r="B76" s="26"/>
      <c r="C76" s="26"/>
      <c r="D76" s="47"/>
    </row>
    <row r="77" spans="1:8" ht="2.25" hidden="1" customHeight="1" x14ac:dyDescent="0.25">
      <c r="A77" s="46"/>
      <c r="B77" s="26"/>
      <c r="C77" s="26"/>
      <c r="D77" s="47"/>
    </row>
    <row r="78" spans="1:8" ht="2.25" hidden="1" customHeight="1" x14ac:dyDescent="0.25">
      <c r="A78" s="46"/>
      <c r="B78" s="26"/>
      <c r="C78" s="26"/>
      <c r="D78" s="47"/>
    </row>
    <row r="79" spans="1:8" ht="2.25" hidden="1" customHeight="1" x14ac:dyDescent="0.25">
      <c r="A79" s="46"/>
      <c r="B79" s="26"/>
      <c r="C79" s="26"/>
      <c r="D79" s="47"/>
    </row>
    <row r="80" spans="1:8" ht="2.25" hidden="1" customHeight="1" x14ac:dyDescent="0.25">
      <c r="A80" s="46"/>
      <c r="B80" s="26"/>
      <c r="C80" s="26"/>
      <c r="D80" s="47"/>
    </row>
    <row r="81" spans="1:11" ht="2.25" hidden="1" customHeight="1" x14ac:dyDescent="0.25">
      <c r="A81" s="46"/>
      <c r="B81" s="26"/>
      <c r="C81" s="26"/>
      <c r="D81" s="47"/>
    </row>
    <row r="82" spans="1:11" ht="14.25" hidden="1" customHeight="1" x14ac:dyDescent="0.25">
      <c r="A82" s="27"/>
      <c r="B82" s="56"/>
      <c r="C82" s="28"/>
      <c r="D82" s="46"/>
      <c r="I82" s="59"/>
      <c r="J82" s="59"/>
      <c r="K82" s="59"/>
    </row>
    <row r="83" spans="1:11" s="1" customFormat="1" ht="1.5" hidden="1" customHeight="1" x14ac:dyDescent="0.2">
      <c r="A83" s="29"/>
      <c r="B83" s="60"/>
      <c r="C83" s="60"/>
      <c r="D83" s="25"/>
    </row>
    <row r="84" spans="1:11" s="1" customFormat="1" ht="13.5" hidden="1" customHeight="1" x14ac:dyDescent="0.2">
      <c r="A84" s="30" t="s">
        <v>7</v>
      </c>
      <c r="B84" s="31"/>
      <c r="C84" s="31"/>
      <c r="D84" s="25"/>
    </row>
    <row r="85" spans="1:11" hidden="1" x14ac:dyDescent="0.25">
      <c r="B85" s="3"/>
    </row>
    <row r="86" spans="1:11" hidden="1" x14ac:dyDescent="0.25">
      <c r="A86" s="11"/>
      <c r="B86" s="11"/>
    </row>
    <row r="87" spans="1:11" x14ac:dyDescent="0.25">
      <c r="B87" s="3"/>
    </row>
    <row r="88" spans="1:11" x14ac:dyDescent="0.25">
      <c r="A88" s="11"/>
      <c r="B88" s="11"/>
    </row>
    <row r="89" spans="1:11" x14ac:dyDescent="0.25">
      <c r="B89" s="3"/>
    </row>
    <row r="90" spans="1:11" x14ac:dyDescent="0.25">
      <c r="A90" s="11"/>
      <c r="B90" s="11"/>
    </row>
    <row r="91" spans="1:11" x14ac:dyDescent="0.25">
      <c r="B91" s="3"/>
    </row>
    <row r="92" spans="1:11" x14ac:dyDescent="0.25">
      <c r="A92" s="11"/>
      <c r="B92" s="11"/>
    </row>
    <row r="93" spans="1:11" x14ac:dyDescent="0.25">
      <c r="B93" s="3"/>
    </row>
    <row r="94" spans="1:11" x14ac:dyDescent="0.25">
      <c r="A94" s="11"/>
      <c r="B94" s="11"/>
    </row>
  </sheetData>
  <mergeCells count="7">
    <mergeCell ref="I82:K82"/>
    <mergeCell ref="B83:C83"/>
    <mergeCell ref="B12:B13"/>
    <mergeCell ref="A3:B4"/>
    <mergeCell ref="A5:B6"/>
    <mergeCell ref="A12:A13"/>
    <mergeCell ref="C12:D12"/>
  </mergeCells>
  <printOptions horizontalCentered="1"/>
  <pageMargins left="0.78740157480314965" right="0.78740157480314965" top="0.59055118110236227" bottom="0.19685039370078741" header="0.11811023622047245" footer="0.11811023622047245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PRIMEIRO TRIM 2025</vt:lpstr>
      <vt:lpstr>'PRIMEIRO TRIM 2025'!Area_de_impressao</vt:lpstr>
    </vt:vector>
  </TitlesOfParts>
  <Company>GOIÁSFOMENTO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GOIÁSFOMENTO</dc:creator>
  <cp:lastModifiedBy>Vandeir Junior Carneiro Silva</cp:lastModifiedBy>
  <cp:lastPrinted>2026-06-03T13:55:24Z</cp:lastPrinted>
  <dcterms:created xsi:type="dcterms:W3CDTF">2001-02-16T18:37:20Z</dcterms:created>
  <dcterms:modified xsi:type="dcterms:W3CDTF">2026-06-08T12:30:11Z</dcterms:modified>
</cp:coreProperties>
</file>